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7" i="1" l="1"/>
  <c r="Y17" i="1"/>
  <c r="AD7" i="1"/>
  <c r="AC7" i="1"/>
  <c r="AD6" i="1"/>
  <c r="AC6" i="1"/>
  <c r="AD5" i="1"/>
  <c r="AC5" i="1"/>
  <c r="AD4" i="1"/>
  <c r="AC4" i="1"/>
  <c r="AA17" i="1"/>
  <c r="Z10" i="1"/>
  <c r="Y10" i="1"/>
  <c r="AA10" i="1"/>
</calcChain>
</file>

<file path=xl/sharedStrings.xml><?xml version="1.0" encoding="utf-8"?>
<sst xmlns="http://schemas.openxmlformats.org/spreadsheetml/2006/main" count="79" uniqueCount="62">
  <si>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</si>
  <si>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</si>
  <si>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</si>
  <si>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</si>
  <si>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</si>
  <si>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</si>
  <si>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</si>
  <si>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</si>
  <si>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</si>
  <si>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</si>
  <si>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</si>
  <si>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</si>
  <si>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</si>
  <si>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49</t>
  </si>
  <si>
    <t>Chemical and physical characteristics of four soil types under conventional and no-tillage sys-
tems</t>
  </si>
  <si>
    <t>Rhoton F.E.; Bruce R.R., Buehring N.W., Elkins G.B., Langdale C.W. and Tyler D.D</t>
  </si>
  <si>
    <t>Soil Tillage Res.</t>
  </si>
  <si>
    <t>51-61</t>
  </si>
  <si>
    <t>USA</t>
  </si>
  <si>
    <t>Watkinsville, GA</t>
  </si>
  <si>
    <t>Cfa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</si>
  <si>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</si>
  <si>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</si>
  <si>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</si>
  <si>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</si>
  <si>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 / conventional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</si>
  <si>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</si>
  <si>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</si>
  <si>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</si>
  <si>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</si>
  <si>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</si>
  <si>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</si>
  <si>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estimated</t>
  </si>
  <si>
    <t>no</t>
  </si>
  <si>
    <t>None</t>
  </si>
  <si>
    <t>Seems OK</t>
  </si>
  <si>
    <t>Table 1. Effects of no-tillage treatment on the physical and chemical properties of samples collected at three
depths from four soil types</t>
  </si>
  <si>
    <t>Depth (cm)</t>
  </si>
  <si>
    <t>0-2.5</t>
  </si>
  <si>
    <t>2.5-7.6</t>
  </si>
  <si>
    <t>7.6-15.2</t>
  </si>
  <si>
    <t>Bulk Density (Mg/m3)</t>
  </si>
  <si>
    <t>Organic C (g/kg)</t>
  </si>
  <si>
    <t>Conventional tillage</t>
  </si>
  <si>
    <t>No tillage</t>
  </si>
  <si>
    <t>Cecil sandy clay loam</t>
  </si>
  <si>
    <t>Conventional tillage (CT) treatments consisted of moldboard plowing, disking, and harrowing.</t>
  </si>
  <si>
    <t>Effect sizes</t>
  </si>
  <si>
    <t>0-15</t>
  </si>
  <si>
    <t>mean</t>
  </si>
  <si>
    <t>SD</t>
  </si>
  <si>
    <t>n</t>
  </si>
  <si>
    <t>Depth correction</t>
  </si>
  <si>
    <t>NT</t>
  </si>
  <si>
    <t>CT</t>
  </si>
  <si>
    <t>NT-CT</t>
  </si>
  <si>
    <t>/</t>
  </si>
  <si>
    <t>n/a</t>
  </si>
  <si>
    <t>conc</t>
  </si>
  <si>
    <t>stock</t>
  </si>
  <si>
    <t>[SOC (Mg/ha)]</t>
  </si>
  <si>
    <t>0-15.2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</si>
</sst>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2" fillId="0" borderId="0" xfId="0" applyNumberFormat="1" applyFont="1" applyFill="1" applyAlignment="1"/>
    <xf numFmtId="0" fontId="5" fillId="2" borderId="0" xfId="0" applyFont="1" applyFill="1"/>
    <xf numFmtId="0" fontId="0" fillId="0" borderId="0" xfId="0" applyFill="1"/>
    <xf numFmtId="0" fontId="0" fillId="0" borderId="0" xfId="0" applyAlignment="1">
      <alignment horizontal="center"/>
    </xf>
    <xf numFmtId="0" fontId="5" fillId="3" borderId="0" xfId="0" applyFont="1" applyFill="1"/>
    <xf numFmtId="0" fontId="5" fillId="0" borderId="0" xfId="0" applyFont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0"/>
  <sheetViews>
    <sheetView tabSelected="1" topLeftCell="N1" workbookViewId="0">
      <selection activeCell="W18" sqref="W18"/>
    </sheetView>
  </sheetViews>
  <sheetFormatPr defaultColWidth="11" defaultRowHeight="15.75" x14ac:dyDescent="0.25"/>
  <sheetData>
    <row r="1" spans="1:30" s="5" customForma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5" t="s">
        <v>36</v>
      </c>
    </row>
    <row r="2" spans="1:30" s="5" customFormat="1" x14ac:dyDescent="0.25">
      <c r="A2" s="6" t="s">
        <v>13</v>
      </c>
      <c r="B2" s="7" t="s">
        <v>14</v>
      </c>
      <c r="C2" s="6" t="s">
        <v>15</v>
      </c>
      <c r="D2" s="6" t="s">
        <v>16</v>
      </c>
      <c r="E2" s="6">
        <v>1993</v>
      </c>
      <c r="F2" s="6">
        <v>28</v>
      </c>
      <c r="G2" s="6" t="s">
        <v>17</v>
      </c>
      <c r="H2" s="6"/>
      <c r="I2" s="6" t="s">
        <v>18</v>
      </c>
      <c r="J2" s="6" t="s">
        <v>19</v>
      </c>
      <c r="K2" s="6">
        <v>33.863</v>
      </c>
      <c r="L2" s="6">
        <v>-83.409000000000006</v>
      </c>
      <c r="M2" s="6" t="s">
        <v>20</v>
      </c>
      <c r="N2" s="6" t="s">
        <v>24</v>
      </c>
      <c r="O2" s="6">
        <v>2</v>
      </c>
      <c r="P2" s="6" t="s">
        <v>25</v>
      </c>
      <c r="Q2" s="6" t="s">
        <v>31</v>
      </c>
      <c r="R2" s="6" t="s">
        <v>32</v>
      </c>
      <c r="S2" s="6" t="s">
        <v>33</v>
      </c>
      <c r="T2" s="8" t="s">
        <v>34</v>
      </c>
      <c r="U2" s="6" t="s">
        <v>35</v>
      </c>
      <c r="W2" s="6" t="s">
        <v>45</v>
      </c>
      <c r="X2" s="11" t="s">
        <v>41</v>
      </c>
      <c r="Y2" s="11"/>
      <c r="Z2" s="11" t="s">
        <v>42</v>
      </c>
      <c r="AA2" s="11"/>
      <c r="AC2" s="11" t="s">
        <v>60</v>
      </c>
      <c r="AD2" s="11"/>
    </row>
    <row r="3" spans="1:30" x14ac:dyDescent="0.25">
      <c r="W3" t="s">
        <v>37</v>
      </c>
      <c r="X3" t="s">
        <v>43</v>
      </c>
      <c r="Y3" t="s">
        <v>44</v>
      </c>
      <c r="Z3" t="s">
        <v>43</v>
      </c>
      <c r="AA3" t="s">
        <v>44</v>
      </c>
      <c r="AC3" t="s">
        <v>43</v>
      </c>
      <c r="AD3" t="s">
        <v>44</v>
      </c>
    </row>
    <row r="4" spans="1:30" x14ac:dyDescent="0.25">
      <c r="A4" t="s">
        <v>46</v>
      </c>
      <c r="W4" t="s">
        <v>38</v>
      </c>
      <c r="Z4">
        <v>16.3</v>
      </c>
      <c r="AA4">
        <v>41.9</v>
      </c>
      <c r="AC4">
        <f>Z4*X5*2.5/10</f>
        <v>5.4605000000000006</v>
      </c>
      <c r="AD4">
        <f>AA4*Y5*2.5/10</f>
        <v>15.503</v>
      </c>
    </row>
    <row r="5" spans="1:30" x14ac:dyDescent="0.25">
      <c r="W5" t="s">
        <v>39</v>
      </c>
      <c r="X5">
        <v>1.34</v>
      </c>
      <c r="Y5">
        <v>1.48</v>
      </c>
      <c r="Z5">
        <v>15.5</v>
      </c>
      <c r="AA5">
        <v>14.5</v>
      </c>
      <c r="AC5">
        <f>Z5*X5*6.1/10</f>
        <v>12.669699999999999</v>
      </c>
      <c r="AD5">
        <f>AA5*Y5*6.1/10</f>
        <v>13.0906</v>
      </c>
    </row>
    <row r="6" spans="1:30" x14ac:dyDescent="0.25">
      <c r="W6" t="s">
        <v>40</v>
      </c>
      <c r="X6">
        <v>1.5</v>
      </c>
      <c r="Y6">
        <v>1.6</v>
      </c>
      <c r="Z6">
        <v>11</v>
      </c>
      <c r="AA6">
        <v>8</v>
      </c>
      <c r="AC6">
        <f>Z6*X6*7.6/10</f>
        <v>12.54</v>
      </c>
      <c r="AD6">
        <f>AA6*Y6*7.6/10</f>
        <v>9.7279999999999998</v>
      </c>
    </row>
    <row r="7" spans="1:30" x14ac:dyDescent="0.25">
      <c r="AB7" s="13" t="s">
        <v>61</v>
      </c>
      <c r="AC7" s="13">
        <f>SUM(AC4:AC6)</f>
        <v>30.670199999999998</v>
      </c>
      <c r="AD7" s="13">
        <f>SUM(AD4:AD6)</f>
        <v>38.321600000000004</v>
      </c>
    </row>
    <row r="8" spans="1:30" x14ac:dyDescent="0.25">
      <c r="W8" t="s">
        <v>58</v>
      </c>
    </row>
    <row r="9" spans="1:30" x14ac:dyDescent="0.25">
      <c r="W9" s="10" t="s">
        <v>47</v>
      </c>
      <c r="X9" s="10"/>
      <c r="Y9" s="10" t="s">
        <v>53</v>
      </c>
      <c r="Z9" s="10" t="s">
        <v>54</v>
      </c>
      <c r="AA9" s="9" t="s">
        <v>55</v>
      </c>
    </row>
    <row r="10" spans="1:30" x14ac:dyDescent="0.25">
      <c r="W10" s="10" t="s">
        <v>48</v>
      </c>
      <c r="X10" s="10" t="s">
        <v>49</v>
      </c>
      <c r="Y10" s="10">
        <f>AVERAGE(AA4:AA6)</f>
        <v>21.466666666666669</v>
      </c>
      <c r="Z10" s="10">
        <f>AVERAGE(Z4:Z6)</f>
        <v>14.266666666666666</v>
      </c>
      <c r="AA10" s="9">
        <f>Y10-Z10</f>
        <v>7.2000000000000028</v>
      </c>
    </row>
    <row r="11" spans="1:30" x14ac:dyDescent="0.25">
      <c r="W11" s="10"/>
      <c r="X11" s="10" t="s">
        <v>50</v>
      </c>
      <c r="Y11" s="10" t="s">
        <v>56</v>
      </c>
      <c r="Z11" s="10" t="s">
        <v>56</v>
      </c>
      <c r="AA11" s="9" t="s">
        <v>57</v>
      </c>
    </row>
    <row r="12" spans="1:30" x14ac:dyDescent="0.25">
      <c r="W12" s="10"/>
      <c r="X12" s="10" t="s">
        <v>51</v>
      </c>
      <c r="Y12" s="10">
        <v>4</v>
      </c>
      <c r="Z12" s="10">
        <v>4</v>
      </c>
      <c r="AA12" s="9">
        <v>8</v>
      </c>
    </row>
    <row r="13" spans="1:30" x14ac:dyDescent="0.25">
      <c r="W13" s="10"/>
      <c r="X13" s="10" t="s">
        <v>52</v>
      </c>
      <c r="Y13" s="10">
        <v>1</v>
      </c>
      <c r="Z13" s="10">
        <v>1</v>
      </c>
      <c r="AA13" s="9">
        <v>1</v>
      </c>
    </row>
    <row r="15" spans="1:30" x14ac:dyDescent="0.25">
      <c r="W15" t="s">
        <v>59</v>
      </c>
    </row>
    <row r="16" spans="1:30" x14ac:dyDescent="0.25">
      <c r="W16" s="10" t="s">
        <v>47</v>
      </c>
      <c r="X16" s="10"/>
      <c r="Y16" s="10" t="s">
        <v>53</v>
      </c>
      <c r="Z16" s="10" t="s">
        <v>54</v>
      </c>
      <c r="AA16" s="12" t="s">
        <v>55</v>
      </c>
    </row>
    <row r="17" spans="23:27" x14ac:dyDescent="0.25">
      <c r="W17" s="10" t="s">
        <v>61</v>
      </c>
      <c r="X17" s="10" t="s">
        <v>49</v>
      </c>
      <c r="Y17" s="10">
        <f>AD7</f>
        <v>38.321600000000004</v>
      </c>
      <c r="Z17" s="10">
        <f>AC7</f>
        <v>30.670199999999998</v>
      </c>
      <c r="AA17" s="12">
        <f>Y17-Z17</f>
        <v>7.651400000000006</v>
      </c>
    </row>
    <row r="18" spans="23:27" x14ac:dyDescent="0.25">
      <c r="W18" s="10"/>
      <c r="X18" s="10" t="s">
        <v>50</v>
      </c>
      <c r="Y18" s="10" t="s">
        <v>56</v>
      </c>
      <c r="Z18" s="10" t="s">
        <v>56</v>
      </c>
      <c r="AA18" s="12" t="s">
        <v>57</v>
      </c>
    </row>
    <row r="19" spans="23:27" x14ac:dyDescent="0.25">
      <c r="W19" s="10"/>
      <c r="X19" s="10" t="s">
        <v>51</v>
      </c>
      <c r="Y19" s="10">
        <v>4</v>
      </c>
      <c r="Z19" s="10">
        <v>4</v>
      </c>
      <c r="AA19" s="12">
        <v>8</v>
      </c>
    </row>
    <row r="20" spans="23:27" x14ac:dyDescent="0.25">
      <c r="W20" s="10"/>
      <c r="X20" s="10" t="s">
        <v>52</v>
      </c>
      <c r="Y20" s="10">
        <v>1</v>
      </c>
      <c r="Z20" s="10">
        <v>1</v>
      </c>
      <c r="AA20" s="12">
        <v>1</v>
      </c>
    </row>
  </sheetData>
  <mergeCells count="3">
    <mergeCell ref="Z2:AA2"/>
    <mergeCell ref="X2:Y2"/>
    <mergeCell ref="AC2:AD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2015-06-16T07:56:48Z</dcterms:created>
  <dcterms:modified xsi:type="dcterms:W3CDTF">2016-04-25T06:09:12Z</dcterms:modified>
</cp:coreProperties>
</file>